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7CB2467-4584-4A53-8940-37759DBCFD1A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Hamematakan" sheetId="31" state="hidden" r:id="rId1"/>
    <sheet name="havelvac " sheetId="30" r:id="rId2"/>
  </sheets>
  <definedNames>
    <definedName name="_xlnm.Print_Area" localSheetId="0">Hamematakan!$A$1:$K$25</definedName>
    <definedName name="_xlnm.Print_Area" localSheetId="1">'havelvac '!$A$1:$E$30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30" l="1"/>
  <c r="K14" i="31"/>
  <c r="J14" i="31"/>
  <c r="I14" i="31"/>
  <c r="H14" i="31"/>
  <c r="F23" i="31"/>
  <c r="C23" i="31"/>
  <c r="I22" i="31"/>
  <c r="H22" i="31"/>
  <c r="E22" i="31"/>
  <c r="I21" i="31"/>
  <c r="J21" i="31"/>
  <c r="E21" i="31"/>
  <c r="I20" i="31"/>
  <c r="H20" i="31"/>
  <c r="E20" i="31"/>
  <c r="J19" i="31"/>
  <c r="I19" i="31"/>
  <c r="H19" i="31"/>
  <c r="E19" i="31"/>
  <c r="I18" i="31"/>
  <c r="H18" i="31"/>
  <c r="E18" i="31"/>
  <c r="I17" i="31"/>
  <c r="J17" i="31"/>
  <c r="E17" i="31"/>
  <c r="I16" i="31"/>
  <c r="J16" i="31"/>
  <c r="E16" i="31"/>
  <c r="J15" i="31"/>
  <c r="I15" i="31"/>
  <c r="H15" i="31"/>
  <c r="E15" i="31"/>
  <c r="I13" i="31"/>
  <c r="H13" i="31"/>
  <c r="E13" i="31"/>
  <c r="I12" i="31"/>
  <c r="H12" i="31"/>
  <c r="E12" i="31"/>
  <c r="J11" i="31"/>
  <c r="I11" i="31"/>
  <c r="H11" i="31"/>
  <c r="E11" i="31"/>
  <c r="I10" i="31"/>
  <c r="H10" i="31"/>
  <c r="E10" i="31"/>
  <c r="J9" i="31"/>
  <c r="I9" i="31"/>
  <c r="H9" i="31"/>
  <c r="E9" i="31"/>
  <c r="K15" i="31" l="1"/>
  <c r="J12" i="31"/>
  <c r="K18" i="31"/>
  <c r="K10" i="31"/>
  <c r="J10" i="31"/>
  <c r="K20" i="31"/>
  <c r="H17" i="31"/>
  <c r="K17" i="31" s="1"/>
  <c r="K22" i="31"/>
  <c r="K19" i="31"/>
  <c r="I23" i="31"/>
  <c r="K13" i="31"/>
  <c r="K11" i="31"/>
  <c r="E23" i="31"/>
  <c r="K12" i="31"/>
  <c r="J20" i="31"/>
  <c r="J22" i="31"/>
  <c r="J18" i="31"/>
  <c r="J13" i="31"/>
  <c r="K9" i="31"/>
  <c r="H21" i="31"/>
  <c r="K21" i="31" s="1"/>
  <c r="H16" i="31"/>
  <c r="K16" i="31" s="1"/>
  <c r="K23" i="31" l="1"/>
  <c r="H23" i="31"/>
  <c r="E26" i="30"/>
  <c r="E25" i="30"/>
  <c r="E24" i="30"/>
  <c r="E23" i="30"/>
  <c r="E22" i="30"/>
  <c r="E21" i="30"/>
  <c r="E20" i="30"/>
  <c r="E18" i="30"/>
  <c r="E17" i="30"/>
  <c r="E16" i="30"/>
  <c r="E15" i="30"/>
  <c r="E14" i="30"/>
  <c r="E13" i="30"/>
  <c r="C27" i="30"/>
  <c r="E27" i="30" l="1"/>
</calcChain>
</file>

<file path=xl/sharedStrings.xml><?xml version="1.0" encoding="utf-8"?>
<sst xmlns="http://schemas.openxmlformats.org/spreadsheetml/2006/main" count="63" uniqueCount="42">
  <si>
    <t>դրամ</t>
  </si>
  <si>
    <t>Տնօրեն</t>
  </si>
  <si>
    <t>Տնտեսվար</t>
  </si>
  <si>
    <t>Գործավար</t>
  </si>
  <si>
    <t>Էլեկտրիկ-փականագործ</t>
  </si>
  <si>
    <t>Հավաքարար</t>
  </si>
  <si>
    <t>Հաշվետար</t>
  </si>
  <si>
    <t>Երևանի քաղաքապետի</t>
  </si>
  <si>
    <t xml:space="preserve">  ՀԱՍՏԻՔԱՑՈՒՑԱԿԸ ԵՎ ՊԱՇՏՈՆԱՅԻՆ ԴՐՈՒՅՔԱՉԱՓԵՐԸ </t>
  </si>
  <si>
    <t>Պաշտոնային դրույքաչափը</t>
  </si>
  <si>
    <t>Հաստիքների անվանումը</t>
  </si>
  <si>
    <t>Հաստիքային միավորների քանակը</t>
  </si>
  <si>
    <t>Պահակ</t>
  </si>
  <si>
    <t>Փոխտնօրեն</t>
  </si>
  <si>
    <t>Գլխավոր հաշվապահ</t>
  </si>
  <si>
    <t>հ/հ</t>
  </si>
  <si>
    <t>Ընդամենը</t>
  </si>
  <si>
    <t>Գործիք լարող</t>
  </si>
  <si>
    <t>Ընդամենը 
ամսական աշխատավարձը</t>
  </si>
  <si>
    <t>«ԵՐԵՎԱՆԻ Մ. ՄԻՐԶՈՅԱՆԻ ԱՆՎԱՆ ԵՐԱԺՇՏԱԿԱՆ ԴՊՐՈՑ» 
ՀԱՄԱՅՆՔԱՅԻՆ ՈՉ ԱՌԵՎՏՐԱՅԻՆ ԿԱԶՄԱԿԵՐՊՈՒԹՅԱՆ</t>
  </si>
  <si>
    <t>Կազմակերպիչ</t>
  </si>
  <si>
    <t>ԵՐԵՎԱՆԻ ՔԱՂԱՔԱՊԵՏ՝</t>
  </si>
  <si>
    <t xml:space="preserve">Հաստատված է </t>
  </si>
  <si>
    <t>հ. __________- Ա որոշմամբ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</si>
  <si>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</si>
  <si>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ՏԻԳՐԱՆ ԱՎԻՆՅԱՆ</t>
  </si>
  <si>
    <t>_____. _____. 2025 թ.</t>
  </si>
  <si>
    <t>ՀԱՄԵՄԱՏԱԿԱՆ ՏԵՂԵԿԱՆՔ</t>
  </si>
  <si>
    <t>«ԵՐԵՎԱՆԻ Մ. ՄԻՐԶՈՅԱՆԻ ԱՆՎԱՆ ԵՐԱԺՇՏԱԿԱՆ ԴՊՐՈՑ»  ՀԱՄԱՅՆՔԱՅԻՆ ՈՉ ԱՌԵՎՏՐԱՅԻՆ ԿԱԶՄԱԿԵՐՊՈՒԹՅԱՆ</t>
  </si>
  <si>
    <t>ՀԱՍՏԻՔԱՑՈՒՑԱԿԻ ԵՎ ՊԱՇՏՈՆԱՅԻՆ ԴՐՈՒՅՔԱՉԱՓԵՐԻ ՎԵՐԱԲԵՐՅԱԼ</t>
  </si>
  <si>
    <t>ՀՀ</t>
  </si>
  <si>
    <t>Գործող</t>
  </si>
  <si>
    <t>Նախատեսվող</t>
  </si>
  <si>
    <t>Տարբերություն</t>
  </si>
  <si>
    <t>Հաստիքի ամսական պաշտոնային դրույքաչափը</t>
  </si>
  <si>
    <t>Ընդամենը ամսական աշխատավարձը</t>
  </si>
  <si>
    <t xml:space="preserve">Գրադարանավարուհի </t>
  </si>
  <si>
    <t xml:space="preserve">Դռնապան </t>
  </si>
  <si>
    <t xml:space="preserve">Կադրերի տեսուչ </t>
  </si>
  <si>
    <t>Գրադարանավարուհի</t>
  </si>
  <si>
    <t xml:space="preserve">Կադրերի տեսուչ  </t>
  </si>
  <si>
    <t xml:space="preserve">Հավելված 33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</si>
</sst>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1" x14ac:knownFonts="1">
    <font>
      <sz val="10"/>
      <name val="Arial"/>
      <charset val="204"/>
    </font>
    <font>
      <sz val="10"/>
      <name val="Arial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i/>
      <sz val="10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1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4" fontId="5" fillId="0" borderId="0" xfId="0" applyNumberFormat="1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5" fontId="4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4" fillId="0" borderId="0" xfId="0" applyFont="1" applyAlignment="1" applyProtection="1">
      <alignment horizontal="right" vertical="center"/>
      <protection locked="0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 wrapText="1"/>
    </xf>
    <xf numFmtId="0" fontId="4" fillId="0" borderId="0" xfId="2" applyFont="1" applyAlignment="1">
      <alignment horizontal="left" vertical="center"/>
    </xf>
    <xf numFmtId="0" fontId="5" fillId="0" borderId="0" xfId="2" applyFont="1" applyAlignment="1">
      <alignment horizontal="left" vertical="center"/>
    </xf>
    <xf numFmtId="0" fontId="4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left" vertical="center"/>
    </xf>
    <xf numFmtId="0" fontId="9" fillId="0" borderId="0" xfId="0" applyFont="1" applyAlignment="1" applyProtection="1">
      <alignment horizontal="center" vertical="center"/>
      <protection hidden="1"/>
    </xf>
    <xf numFmtId="0" fontId="4" fillId="0" borderId="0" xfId="3" applyFont="1" applyAlignment="1">
      <alignment horizontal="center" vertical="center"/>
    </xf>
    <xf numFmtId="0" fontId="5" fillId="0" borderId="0" xfId="3" applyFont="1" applyAlignment="1">
      <alignment horizontal="left" wrapText="1"/>
    </xf>
    <xf numFmtId="0" fontId="5" fillId="0" borderId="0" xfId="3" applyFont="1" applyAlignment="1">
      <alignment horizontal="right"/>
    </xf>
    <xf numFmtId="0" fontId="2" fillId="0" borderId="0" xfId="0" applyFont="1"/>
    <xf numFmtId="0" fontId="6" fillId="0" borderId="0" xfId="0" applyFont="1"/>
    <xf numFmtId="0" fontId="6" fillId="3" borderId="0" xfId="0" applyFont="1" applyFill="1"/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8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2" fillId="4" borderId="0" xfId="0" applyFont="1" applyFill="1"/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/>
    <xf numFmtId="0" fontId="6" fillId="0" borderId="0" xfId="0" applyFont="1" applyAlignment="1">
      <alignment vertical="center"/>
    </xf>
    <xf numFmtId="0" fontId="6" fillId="3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2" borderId="0" xfId="0" applyFont="1" applyFill="1" applyAlignment="1">
      <alignment vertical="top"/>
    </xf>
    <xf numFmtId="0" fontId="6" fillId="3" borderId="0" xfId="0" applyFont="1" applyFill="1" applyAlignment="1">
      <alignment vertical="center"/>
    </xf>
    <xf numFmtId="0" fontId="10" fillId="3" borderId="0" xfId="0" applyFont="1" applyFill="1"/>
    <xf numFmtId="0" fontId="10" fillId="0" borderId="0" xfId="0" applyFont="1" applyAlignment="1">
      <alignment horizontal="center"/>
    </xf>
    <xf numFmtId="0" fontId="2" fillId="3" borderId="0" xfId="0" applyFont="1" applyFill="1"/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1" applyFont="1" applyAlignment="1">
      <alignment horizontal="right" vertical="center"/>
    </xf>
  </cellXfs>
  <cellStyles count="4">
    <cellStyle name="Normal" xfId="0" builtinId="0"/>
    <cellStyle name="Normal 6" xfId="2" xr:uid="{00000000-0005-0000-0000-000001000000}"/>
    <cellStyle name="Normal 6 2" xfId="3" xr:uid="{CAA4AB40-F4F8-45D8-BD05-BAC7FBE56493}"/>
    <cellStyle name="Normal_Sheet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A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IANgAgAFAATQAAAAAAAAAAAAAAAAAAAAAAAAAAAAAAAAAAAAAAAAAAAAAAAAAAAAAAAAAAAAAAAAAAAAAAAAAAAAAAAAAAAAAAAAAAAAAAAAAAAAAAAAAAAAAAAAAAAAAAAADpBwUAAQAMABIAGg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I2NDZaMCMGCSqGSIb3DQEJBDEWBBSal0reZH/O4tV38Mcj74EmnBw8JjArBgsqhkiG9w0BCRACDDEcMBowGDAWBBRE5xMFRVajmd/v2Zzf5CvSbEm8HjANBgkqhkiG9w0BAQEFAASCAQATMlMkUi0A8ZgdsUhL+NZoYYoQuxnuJj/6Yd0a0r8AVH4umYIsDpNKFIjqX7hriiWxFWJ2hBHBlmqlKpR/EqvaINIbP0h8cZmwZ1U7zQu+hAfES8gBduBahHDvihgd78r4sY7942Qa0cnGzVjAmaCWcyOHIpK/VGYmhiTMjlr5qygiXYa8bJKQicvjrMyFhALjiWmrspXn/QhsKyDdg49CEiPtV6fKguIE+/reGbtc9cQUeRbQO6ftbJFZ9ygBbEA738QtBdXMqwTNKv2QR8O5rA5qgT3gIZfuJtl7fp7smfGiFC1PsqML2UXilHGXJq2siG4hG6XyA4dLKwOZbmI8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29</xdr:row>
          <xdr:rowOff>0</xdr:rowOff>
        </xdr:from>
        <xdr:to>
          <xdr:col>4</xdr:col>
          <xdr:colOff>25400</xdr:colOff>
          <xdr:row>29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83CE051-E7D4-F69C-F991-F2270D6269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57D78-D3A7-492E-B37B-875770569F3D}">
  <dimension ref="A1:P29"/>
  <sheetViews>
    <sheetView view="pageBreakPreview" zoomScaleNormal="100" zoomScaleSheetLayoutView="100" workbookViewId="0">
      <selection activeCell="A23" sqref="A23"/>
    </sheetView>
  </sheetViews>
  <sheetFormatPr defaultColWidth="9.140625" defaultRowHeight="13.5" x14ac:dyDescent="0.25"/>
  <cols>
    <col min="1" max="1" width="4.7109375" style="51" customWidth="1"/>
    <col min="2" max="2" width="26.7109375" style="76" customWidth="1"/>
    <col min="3" max="3" width="11.85546875" style="51" customWidth="1"/>
    <col min="4" max="4" width="13.7109375" style="51" customWidth="1"/>
    <col min="5" max="5" width="14.85546875" style="51" customWidth="1"/>
    <col min="6" max="6" width="11.85546875" style="51" customWidth="1"/>
    <col min="7" max="7" width="13.7109375" style="51" customWidth="1"/>
    <col min="8" max="8" width="14.85546875" style="51" customWidth="1"/>
    <col min="9" max="9" width="12.7109375" style="51" customWidth="1"/>
    <col min="10" max="10" width="13.7109375" style="51" customWidth="1"/>
    <col min="11" max="11" width="14.85546875" style="51" customWidth="1"/>
    <col min="12" max="16384" width="9.140625" style="51"/>
  </cols>
  <sheetData>
    <row r="1" spans="1:11" ht="33" customHeight="1" x14ac:dyDescent="0.25">
      <c r="A1" s="77" t="s">
        <v>27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1" s="1" customFormat="1" ht="18" customHeight="1" x14ac:dyDescent="0.2">
      <c r="A2" s="77" t="s">
        <v>28</v>
      </c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11" s="1" customFormat="1" ht="24" customHeight="1" x14ac:dyDescent="0.2">
      <c r="A3" s="77" t="s">
        <v>29</v>
      </c>
      <c r="B3" s="77"/>
      <c r="C3" s="77"/>
      <c r="D3" s="77"/>
      <c r="E3" s="77"/>
      <c r="F3" s="77"/>
      <c r="G3" s="77"/>
      <c r="H3" s="77"/>
      <c r="I3" s="77"/>
      <c r="J3" s="77"/>
      <c r="K3" s="77"/>
    </row>
    <row r="4" spans="1:11" ht="11.25" customHeight="1" x14ac:dyDescent="0.3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</row>
    <row r="5" spans="1:11" ht="18" customHeight="1" x14ac:dyDescent="0.3">
      <c r="A5" s="52"/>
      <c r="B5" s="53"/>
      <c r="C5" s="52"/>
      <c r="D5" s="52"/>
      <c r="E5" s="52"/>
      <c r="F5" s="52"/>
      <c r="G5" s="52"/>
      <c r="H5" s="52"/>
      <c r="I5" s="52"/>
      <c r="J5" s="52"/>
      <c r="K5" s="54"/>
    </row>
    <row r="6" spans="1:11" ht="25.5" customHeight="1" x14ac:dyDescent="0.25">
      <c r="A6" s="79" t="s">
        <v>30</v>
      </c>
      <c r="B6" s="80" t="s">
        <v>10</v>
      </c>
      <c r="C6" s="81" t="s">
        <v>31</v>
      </c>
      <c r="D6" s="82"/>
      <c r="E6" s="83"/>
      <c r="F6" s="81" t="s">
        <v>32</v>
      </c>
      <c r="G6" s="82"/>
      <c r="H6" s="83"/>
      <c r="I6" s="81" t="s">
        <v>33</v>
      </c>
      <c r="J6" s="82"/>
      <c r="K6" s="83"/>
    </row>
    <row r="7" spans="1:11" ht="63.75" customHeight="1" x14ac:dyDescent="0.25">
      <c r="A7" s="79"/>
      <c r="B7" s="80"/>
      <c r="C7" s="55" t="s">
        <v>11</v>
      </c>
      <c r="D7" s="55" t="s">
        <v>34</v>
      </c>
      <c r="E7" s="56" t="s">
        <v>35</v>
      </c>
      <c r="F7" s="55" t="s">
        <v>11</v>
      </c>
      <c r="G7" s="55" t="s">
        <v>34</v>
      </c>
      <c r="H7" s="56" t="s">
        <v>35</v>
      </c>
      <c r="I7" s="55" t="s">
        <v>11</v>
      </c>
      <c r="J7" s="55" t="s">
        <v>34</v>
      </c>
      <c r="K7" s="56" t="s">
        <v>35</v>
      </c>
    </row>
    <row r="8" spans="1:11" s="59" customFormat="1" x14ac:dyDescent="0.25">
      <c r="A8" s="57">
        <v>1</v>
      </c>
      <c r="B8" s="58">
        <v>2</v>
      </c>
      <c r="C8" s="57">
        <v>3</v>
      </c>
      <c r="D8" s="57">
        <v>4</v>
      </c>
      <c r="E8" s="57">
        <v>5</v>
      </c>
      <c r="F8" s="57">
        <v>3</v>
      </c>
      <c r="G8" s="57">
        <v>4</v>
      </c>
      <c r="H8" s="57">
        <v>5</v>
      </c>
      <c r="I8" s="57">
        <v>6</v>
      </c>
      <c r="J8" s="57">
        <v>7</v>
      </c>
      <c r="K8" s="57">
        <v>8</v>
      </c>
    </row>
    <row r="9" spans="1:11" ht="21" customHeight="1" x14ac:dyDescent="0.25">
      <c r="A9" s="60">
        <v>1</v>
      </c>
      <c r="B9" s="14" t="s">
        <v>1</v>
      </c>
      <c r="C9" s="29">
        <v>1</v>
      </c>
      <c r="D9" s="5">
        <v>235500</v>
      </c>
      <c r="E9" s="5">
        <f>+C9*D9</f>
        <v>235500</v>
      </c>
      <c r="F9" s="29">
        <v>1</v>
      </c>
      <c r="G9" s="5">
        <v>350000</v>
      </c>
      <c r="H9" s="4">
        <f>+F9*G9</f>
        <v>350000</v>
      </c>
      <c r="I9" s="4">
        <f>+F9-C9</f>
        <v>0</v>
      </c>
      <c r="J9" s="5">
        <f>+G9-D9</f>
        <v>114500</v>
      </c>
      <c r="K9" s="4">
        <f>+H9-E9</f>
        <v>114500</v>
      </c>
    </row>
    <row r="10" spans="1:11" ht="21" customHeight="1" x14ac:dyDescent="0.25">
      <c r="A10" s="60">
        <v>2</v>
      </c>
      <c r="B10" s="14" t="s">
        <v>13</v>
      </c>
      <c r="C10" s="29">
        <v>1</v>
      </c>
      <c r="D10" s="5">
        <v>135200</v>
      </c>
      <c r="E10" s="5">
        <f t="shared" ref="E10:E22" si="0">+C10*D10</f>
        <v>135200</v>
      </c>
      <c r="F10" s="29">
        <v>1</v>
      </c>
      <c r="G10" s="6">
        <v>220000</v>
      </c>
      <c r="H10" s="4">
        <f t="shared" ref="H10:H22" si="1">+F10*G10</f>
        <v>220000</v>
      </c>
      <c r="I10" s="4">
        <f t="shared" ref="I10:K22" si="2">+F10-C10</f>
        <v>0</v>
      </c>
      <c r="J10" s="5">
        <f t="shared" si="2"/>
        <v>84800</v>
      </c>
      <c r="K10" s="4">
        <f t="shared" si="2"/>
        <v>84800</v>
      </c>
    </row>
    <row r="11" spans="1:11" ht="21" customHeight="1" x14ac:dyDescent="0.25">
      <c r="A11" s="60">
        <v>3</v>
      </c>
      <c r="B11" s="14" t="s">
        <v>20</v>
      </c>
      <c r="C11" s="29">
        <v>1</v>
      </c>
      <c r="D11" s="5">
        <v>135200</v>
      </c>
      <c r="E11" s="5">
        <f t="shared" si="0"/>
        <v>135200</v>
      </c>
      <c r="F11" s="29">
        <v>1</v>
      </c>
      <c r="G11" s="5">
        <v>190000</v>
      </c>
      <c r="H11" s="4">
        <f t="shared" si="1"/>
        <v>190000</v>
      </c>
      <c r="I11" s="4">
        <f t="shared" si="2"/>
        <v>0</v>
      </c>
      <c r="J11" s="5">
        <f t="shared" si="2"/>
        <v>54800</v>
      </c>
      <c r="K11" s="4">
        <f t="shared" si="2"/>
        <v>54800</v>
      </c>
    </row>
    <row r="12" spans="1:11" ht="21" customHeight="1" x14ac:dyDescent="0.25">
      <c r="A12" s="60">
        <v>4</v>
      </c>
      <c r="B12" s="14" t="s">
        <v>14</v>
      </c>
      <c r="C12" s="29">
        <v>1</v>
      </c>
      <c r="D12" s="5">
        <v>135200</v>
      </c>
      <c r="E12" s="5">
        <f t="shared" si="0"/>
        <v>135200</v>
      </c>
      <c r="F12" s="29">
        <v>1</v>
      </c>
      <c r="G12" s="6">
        <v>190000</v>
      </c>
      <c r="H12" s="4">
        <f t="shared" si="1"/>
        <v>190000</v>
      </c>
      <c r="I12" s="4">
        <f t="shared" si="2"/>
        <v>0</v>
      </c>
      <c r="J12" s="5">
        <f t="shared" si="2"/>
        <v>54800</v>
      </c>
      <c r="K12" s="4">
        <f t="shared" si="2"/>
        <v>54800</v>
      </c>
    </row>
    <row r="13" spans="1:11" ht="21" customHeight="1" x14ac:dyDescent="0.25">
      <c r="A13" s="60">
        <v>5</v>
      </c>
      <c r="B13" s="14" t="s">
        <v>2</v>
      </c>
      <c r="C13" s="29">
        <v>1</v>
      </c>
      <c r="D13" s="5">
        <v>135200</v>
      </c>
      <c r="E13" s="5">
        <f t="shared" si="0"/>
        <v>135200</v>
      </c>
      <c r="F13" s="29">
        <v>1</v>
      </c>
      <c r="G13" s="5">
        <v>170000</v>
      </c>
      <c r="H13" s="4">
        <f t="shared" si="1"/>
        <v>170000</v>
      </c>
      <c r="I13" s="4">
        <f t="shared" si="2"/>
        <v>0</v>
      </c>
      <c r="J13" s="5">
        <f t="shared" si="2"/>
        <v>34800</v>
      </c>
      <c r="K13" s="4">
        <f t="shared" si="2"/>
        <v>34800</v>
      </c>
    </row>
    <row r="14" spans="1:11" ht="21" customHeight="1" x14ac:dyDescent="0.25">
      <c r="A14" s="60">
        <v>6</v>
      </c>
      <c r="B14" s="14" t="s">
        <v>38</v>
      </c>
      <c r="C14" s="29"/>
      <c r="D14" s="5"/>
      <c r="E14" s="5"/>
      <c r="F14" s="29">
        <v>1</v>
      </c>
      <c r="G14" s="5">
        <v>135200</v>
      </c>
      <c r="H14" s="4">
        <f t="shared" si="1"/>
        <v>135200</v>
      </c>
      <c r="I14" s="4">
        <f t="shared" si="2"/>
        <v>1</v>
      </c>
      <c r="J14" s="5">
        <f t="shared" si="2"/>
        <v>135200</v>
      </c>
      <c r="K14" s="4">
        <f t="shared" si="2"/>
        <v>135200</v>
      </c>
    </row>
    <row r="15" spans="1:11" ht="21" customHeight="1" x14ac:dyDescent="0.25">
      <c r="A15" s="60">
        <v>7</v>
      </c>
      <c r="B15" s="15" t="s">
        <v>36</v>
      </c>
      <c r="C15" s="29">
        <v>1</v>
      </c>
      <c r="D15" s="5">
        <v>135200</v>
      </c>
      <c r="E15" s="5">
        <f t="shared" si="0"/>
        <v>135200</v>
      </c>
      <c r="F15" s="29">
        <v>1</v>
      </c>
      <c r="G15" s="6">
        <v>135200</v>
      </c>
      <c r="H15" s="4">
        <f t="shared" si="1"/>
        <v>135200</v>
      </c>
      <c r="I15" s="4">
        <f t="shared" si="2"/>
        <v>0</v>
      </c>
      <c r="J15" s="5">
        <f t="shared" si="2"/>
        <v>0</v>
      </c>
      <c r="K15" s="4">
        <f t="shared" si="2"/>
        <v>0</v>
      </c>
    </row>
    <row r="16" spans="1:11" ht="21" customHeight="1" x14ac:dyDescent="0.25">
      <c r="A16" s="60">
        <v>8</v>
      </c>
      <c r="B16" s="15" t="s">
        <v>3</v>
      </c>
      <c r="C16" s="29">
        <v>1</v>
      </c>
      <c r="D16" s="5">
        <v>135200</v>
      </c>
      <c r="E16" s="5">
        <f t="shared" si="0"/>
        <v>135200</v>
      </c>
      <c r="F16" s="29">
        <v>1</v>
      </c>
      <c r="G16" s="5">
        <v>135200</v>
      </c>
      <c r="H16" s="4">
        <f t="shared" si="1"/>
        <v>135200</v>
      </c>
      <c r="I16" s="4">
        <f t="shared" si="2"/>
        <v>0</v>
      </c>
      <c r="J16" s="5">
        <f t="shared" si="2"/>
        <v>0</v>
      </c>
      <c r="K16" s="4">
        <f t="shared" si="2"/>
        <v>0</v>
      </c>
    </row>
    <row r="17" spans="1:16" ht="21" customHeight="1" x14ac:dyDescent="0.25">
      <c r="A17" s="60">
        <v>9</v>
      </c>
      <c r="B17" s="15" t="s">
        <v>6</v>
      </c>
      <c r="C17" s="29">
        <v>1</v>
      </c>
      <c r="D17" s="5">
        <v>135200</v>
      </c>
      <c r="E17" s="5">
        <f t="shared" si="0"/>
        <v>135200</v>
      </c>
      <c r="F17" s="29">
        <v>1</v>
      </c>
      <c r="G17" s="6">
        <v>135200</v>
      </c>
      <c r="H17" s="4">
        <f t="shared" si="1"/>
        <v>135200</v>
      </c>
      <c r="I17" s="4">
        <f t="shared" si="2"/>
        <v>0</v>
      </c>
      <c r="J17" s="5">
        <f t="shared" si="2"/>
        <v>0</v>
      </c>
      <c r="K17" s="4">
        <f t="shared" si="2"/>
        <v>0</v>
      </c>
    </row>
    <row r="18" spans="1:16" ht="21" customHeight="1" x14ac:dyDescent="0.25">
      <c r="A18" s="60">
        <v>10</v>
      </c>
      <c r="B18" s="15" t="s">
        <v>17</v>
      </c>
      <c r="C18" s="29">
        <v>1</v>
      </c>
      <c r="D18" s="5">
        <v>135200</v>
      </c>
      <c r="E18" s="5">
        <f t="shared" si="0"/>
        <v>135200</v>
      </c>
      <c r="F18" s="29">
        <v>1</v>
      </c>
      <c r="G18" s="5">
        <v>135200</v>
      </c>
      <c r="H18" s="4">
        <f t="shared" si="1"/>
        <v>135200</v>
      </c>
      <c r="I18" s="4">
        <f t="shared" si="2"/>
        <v>0</v>
      </c>
      <c r="J18" s="5">
        <f t="shared" si="2"/>
        <v>0</v>
      </c>
      <c r="K18" s="4">
        <f t="shared" si="2"/>
        <v>0</v>
      </c>
    </row>
    <row r="19" spans="1:16" ht="21" customHeight="1" x14ac:dyDescent="0.25">
      <c r="A19" s="60">
        <v>11</v>
      </c>
      <c r="B19" s="15" t="s">
        <v>4</v>
      </c>
      <c r="C19" s="29">
        <v>1</v>
      </c>
      <c r="D19" s="5">
        <v>135200</v>
      </c>
      <c r="E19" s="5">
        <f t="shared" si="0"/>
        <v>135200</v>
      </c>
      <c r="F19" s="29">
        <v>1</v>
      </c>
      <c r="G19" s="6">
        <v>135200</v>
      </c>
      <c r="H19" s="4">
        <f t="shared" si="1"/>
        <v>135200</v>
      </c>
      <c r="I19" s="4">
        <f t="shared" si="2"/>
        <v>0</v>
      </c>
      <c r="J19" s="5">
        <f t="shared" si="2"/>
        <v>0</v>
      </c>
      <c r="K19" s="4">
        <f t="shared" si="2"/>
        <v>0</v>
      </c>
    </row>
    <row r="20" spans="1:16" ht="21" customHeight="1" x14ac:dyDescent="0.25">
      <c r="A20" s="60">
        <v>12</v>
      </c>
      <c r="B20" s="15" t="s">
        <v>37</v>
      </c>
      <c r="C20" s="29">
        <v>1</v>
      </c>
      <c r="D20" s="5">
        <v>135200</v>
      </c>
      <c r="E20" s="5">
        <f t="shared" si="0"/>
        <v>135200</v>
      </c>
      <c r="F20" s="29">
        <v>1</v>
      </c>
      <c r="G20" s="5">
        <v>135200</v>
      </c>
      <c r="H20" s="4">
        <f t="shared" si="1"/>
        <v>135200</v>
      </c>
      <c r="I20" s="4">
        <f t="shared" si="2"/>
        <v>0</v>
      </c>
      <c r="J20" s="5">
        <f t="shared" si="2"/>
        <v>0</v>
      </c>
      <c r="K20" s="4">
        <f t="shared" si="2"/>
        <v>0</v>
      </c>
    </row>
    <row r="21" spans="1:16" ht="21" customHeight="1" x14ac:dyDescent="0.25">
      <c r="A21" s="60">
        <v>13</v>
      </c>
      <c r="B21" s="15" t="s">
        <v>5</v>
      </c>
      <c r="C21" s="29">
        <v>3</v>
      </c>
      <c r="D21" s="5">
        <v>135200</v>
      </c>
      <c r="E21" s="5">
        <f t="shared" si="0"/>
        <v>405600</v>
      </c>
      <c r="F21" s="29">
        <v>3</v>
      </c>
      <c r="G21" s="6">
        <v>135200</v>
      </c>
      <c r="H21" s="4">
        <f t="shared" si="1"/>
        <v>405600</v>
      </c>
      <c r="I21" s="4">
        <f t="shared" si="2"/>
        <v>0</v>
      </c>
      <c r="J21" s="5">
        <f t="shared" si="2"/>
        <v>0</v>
      </c>
      <c r="K21" s="4">
        <f t="shared" si="2"/>
        <v>0</v>
      </c>
    </row>
    <row r="22" spans="1:16" s="61" customFormat="1" ht="21" customHeight="1" x14ac:dyDescent="0.25">
      <c r="A22" s="60">
        <v>14</v>
      </c>
      <c r="B22" s="15" t="s">
        <v>12</v>
      </c>
      <c r="C22" s="29">
        <v>3</v>
      </c>
      <c r="D22" s="5">
        <v>135200</v>
      </c>
      <c r="E22" s="5">
        <f t="shared" si="0"/>
        <v>405600</v>
      </c>
      <c r="F22" s="29">
        <v>3</v>
      </c>
      <c r="G22" s="5">
        <v>135200</v>
      </c>
      <c r="H22" s="4">
        <f t="shared" si="1"/>
        <v>405600</v>
      </c>
      <c r="I22" s="4">
        <f t="shared" si="2"/>
        <v>0</v>
      </c>
      <c r="J22" s="5">
        <f t="shared" si="2"/>
        <v>0</v>
      </c>
      <c r="K22" s="4">
        <f t="shared" si="2"/>
        <v>0</v>
      </c>
      <c r="L22" s="51"/>
      <c r="M22" s="51"/>
      <c r="N22" s="51"/>
      <c r="O22" s="51"/>
      <c r="P22" s="51"/>
    </row>
    <row r="23" spans="1:16" ht="23.25" customHeight="1" x14ac:dyDescent="0.25">
      <c r="A23" s="62"/>
      <c r="B23" s="63" t="s">
        <v>16</v>
      </c>
      <c r="C23" s="64">
        <f>SUM(C9:C22)</f>
        <v>17</v>
      </c>
      <c r="D23" s="65"/>
      <c r="E23" s="2">
        <f>SUM(E9:E22)</f>
        <v>2398700</v>
      </c>
      <c r="F23" s="64">
        <f>SUM(F9:F22)</f>
        <v>18</v>
      </c>
      <c r="G23" s="65"/>
      <c r="H23" s="2">
        <f>SUM(H9:H22)</f>
        <v>2877600</v>
      </c>
      <c r="I23" s="65">
        <f>SUM(I9:I22)</f>
        <v>1</v>
      </c>
      <c r="J23" s="65"/>
      <c r="K23" s="2">
        <f>SUM(K9:K22)</f>
        <v>478900</v>
      </c>
    </row>
    <row r="24" spans="1:16" s="68" customFormat="1" ht="12" customHeight="1" x14ac:dyDescent="0.25">
      <c r="A24" s="3"/>
      <c r="B24" s="66"/>
      <c r="C24" s="67"/>
      <c r="D24" s="67"/>
      <c r="E24" s="67"/>
      <c r="F24" s="67"/>
      <c r="G24" s="67"/>
      <c r="H24" s="67"/>
      <c r="I24" s="67"/>
      <c r="J24" s="3"/>
      <c r="K24" s="67"/>
    </row>
    <row r="25" spans="1:16" s="68" customFormat="1" ht="37.5" customHeight="1" x14ac:dyDescent="0.25">
      <c r="A25" s="3"/>
      <c r="B25" s="66"/>
      <c r="C25" s="67"/>
      <c r="D25" s="67"/>
      <c r="E25" s="67"/>
      <c r="F25" s="67"/>
      <c r="G25" s="67"/>
      <c r="H25" s="67"/>
      <c r="I25" s="67"/>
      <c r="J25" s="3"/>
      <c r="K25" s="67"/>
    </row>
    <row r="26" spans="1:16" s="68" customFormat="1" ht="20.25" customHeight="1" x14ac:dyDescent="0.25">
      <c r="A26" s="69"/>
      <c r="B26" s="70"/>
      <c r="C26" s="71"/>
      <c r="D26" s="71"/>
      <c r="E26" s="71"/>
      <c r="F26" s="71"/>
      <c r="G26" s="71"/>
      <c r="H26" s="71"/>
      <c r="I26" s="72"/>
      <c r="J26" s="72"/>
      <c r="K26" s="72"/>
    </row>
    <row r="27" spans="1:16" s="68" customFormat="1" ht="13.5" customHeight="1" x14ac:dyDescent="0.25">
      <c r="A27" s="69"/>
      <c r="B27" s="70"/>
      <c r="C27" s="71"/>
      <c r="D27" s="71"/>
      <c r="E27" s="71"/>
      <c r="F27" s="71"/>
      <c r="G27" s="71"/>
      <c r="H27" s="71"/>
      <c r="I27" s="69"/>
      <c r="J27" s="71"/>
      <c r="K27" s="69"/>
    </row>
    <row r="28" spans="1:16" s="68" customFormat="1" ht="20.25" customHeight="1" x14ac:dyDescent="0.25">
      <c r="A28" s="69"/>
      <c r="B28" s="73"/>
      <c r="C28" s="69"/>
      <c r="D28" s="69"/>
      <c r="E28" s="69"/>
      <c r="F28" s="69"/>
      <c r="G28" s="69"/>
      <c r="H28" s="69"/>
      <c r="I28" s="71"/>
      <c r="J28" s="71"/>
      <c r="K28" s="71"/>
    </row>
    <row r="29" spans="1:16" s="68" customFormat="1" ht="27.75" customHeight="1" x14ac:dyDescent="0.3">
      <c r="A29" s="52"/>
      <c r="B29" s="74"/>
      <c r="J29" s="75"/>
    </row>
  </sheetData>
  <mergeCells count="9">
    <mergeCell ref="A1:K1"/>
    <mergeCell ref="A2:K2"/>
    <mergeCell ref="A3:K3"/>
    <mergeCell ref="A4:K4"/>
    <mergeCell ref="A6:A7"/>
    <mergeCell ref="B6:B7"/>
    <mergeCell ref="C6:E6"/>
    <mergeCell ref="F6:H6"/>
    <mergeCell ref="I6:K6"/>
  </mergeCells>
  <pageMargins left="0.15748031496063" right="0.15748031496063" top="0.23622047244094499" bottom="0.15" header="0.23622047244094499" footer="0.15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N41"/>
  <sheetViews>
    <sheetView tabSelected="1" view="pageBreakPreview" topLeftCell="A25" zoomScaleNormal="100" workbookViewId="0">
      <selection activeCell="C30" sqref="C30:D30"/>
    </sheetView>
  </sheetViews>
  <sheetFormatPr defaultColWidth="8.85546875" defaultRowHeight="17.25" x14ac:dyDescent="0.2"/>
  <cols>
    <col min="1" max="1" width="4.7109375" style="1" customWidth="1"/>
    <col min="2" max="2" width="37.7109375" style="25" customWidth="1"/>
    <col min="3" max="3" width="18.7109375" style="25" customWidth="1"/>
    <col min="4" max="4" width="19" style="25" customWidth="1"/>
    <col min="5" max="5" width="25.42578125" style="1" customWidth="1"/>
    <col min="6" max="6" width="8.85546875" style="1"/>
    <col min="7" max="7" width="9.140625" style="1" bestFit="1" customWidth="1"/>
    <col min="8" max="16384" width="8.85546875" style="1"/>
  </cols>
  <sheetData>
    <row r="1" spans="1:5" ht="20.25" customHeight="1" x14ac:dyDescent="0.2">
      <c r="B1" s="31"/>
      <c r="C1" s="31"/>
      <c r="D1" s="87" t="s">
        <v>41</v>
      </c>
      <c r="E1" s="87"/>
    </row>
    <row r="2" spans="1:5" ht="20.25" customHeight="1" x14ac:dyDescent="0.2">
      <c r="B2" s="31"/>
      <c r="C2" s="31"/>
      <c r="D2" s="87" t="s">
        <v>22</v>
      </c>
      <c r="E2" s="87"/>
    </row>
    <row r="3" spans="1:5" ht="20.25" customHeight="1" x14ac:dyDescent="0.2">
      <c r="B3" s="31"/>
      <c r="C3" s="31"/>
      <c r="D3" s="87" t="s">
        <v>7</v>
      </c>
      <c r="E3" s="87"/>
    </row>
    <row r="4" spans="1:5" ht="24.75" customHeight="1" x14ac:dyDescent="0.2">
      <c r="B4" s="31"/>
      <c r="C4" s="31"/>
      <c r="D4" s="32"/>
      <c r="E4" s="32" t="s">
        <v>26</v>
      </c>
    </row>
    <row r="5" spans="1:5" ht="20.25" customHeight="1" x14ac:dyDescent="0.2">
      <c r="B5" s="31"/>
      <c r="C5" s="31"/>
      <c r="D5" s="32"/>
      <c r="E5" s="32" t="s">
        <v>23</v>
      </c>
    </row>
    <row r="6" spans="1:5" ht="31.5" customHeight="1" x14ac:dyDescent="0.2">
      <c r="B6" s="8"/>
      <c r="C6" s="8"/>
      <c r="D6" s="8"/>
    </row>
    <row r="7" spans="1:5" ht="43.5" customHeight="1" x14ac:dyDescent="0.2">
      <c r="A7" s="86" t="s">
        <v>19</v>
      </c>
      <c r="B7" s="86"/>
      <c r="C7" s="86"/>
      <c r="D7" s="86"/>
      <c r="E7" s="86"/>
    </row>
    <row r="8" spans="1:5" ht="25.5" customHeight="1" x14ac:dyDescent="0.2">
      <c r="A8" s="86" t="s">
        <v>8</v>
      </c>
      <c r="B8" s="86"/>
      <c r="C8" s="86"/>
      <c r="D8" s="86"/>
      <c r="E8" s="86"/>
    </row>
    <row r="9" spans="1:5" ht="12" customHeight="1" x14ac:dyDescent="0.2">
      <c r="A9" s="9"/>
      <c r="B9" s="9"/>
      <c r="C9" s="9"/>
      <c r="D9" s="9"/>
      <c r="E9" s="9"/>
    </row>
    <row r="10" spans="1:5" ht="19.5" customHeight="1" x14ac:dyDescent="0.3">
      <c r="A10" s="10"/>
      <c r="B10" s="11"/>
      <c r="C10" s="11"/>
      <c r="D10" s="11"/>
      <c r="E10" s="12" t="s">
        <v>0</v>
      </c>
    </row>
    <row r="11" spans="1:5" s="28" customFormat="1" ht="60" customHeight="1" x14ac:dyDescent="0.2">
      <c r="A11" s="27" t="s">
        <v>15</v>
      </c>
      <c r="B11" s="27" t="s">
        <v>10</v>
      </c>
      <c r="C11" s="27" t="s">
        <v>11</v>
      </c>
      <c r="D11" s="27" t="s">
        <v>9</v>
      </c>
      <c r="E11" s="27" t="s">
        <v>18</v>
      </c>
    </row>
    <row r="12" spans="1:5" s="34" customFormat="1" ht="13.5" x14ac:dyDescent="0.2">
      <c r="A12" s="33">
        <v>1</v>
      </c>
      <c r="B12" s="33">
        <v>2</v>
      </c>
      <c r="C12" s="33">
        <v>3</v>
      </c>
      <c r="D12" s="33">
        <v>4</v>
      </c>
      <c r="E12" s="33">
        <v>5</v>
      </c>
    </row>
    <row r="13" spans="1:5" ht="30" customHeight="1" x14ac:dyDescent="0.2">
      <c r="A13" s="13">
        <v>1</v>
      </c>
      <c r="B13" s="14" t="s">
        <v>1</v>
      </c>
      <c r="C13" s="29">
        <v>1</v>
      </c>
      <c r="D13" s="5">
        <v>350000</v>
      </c>
      <c r="E13" s="4">
        <f>+C13*D13</f>
        <v>350000</v>
      </c>
    </row>
    <row r="14" spans="1:5" ht="30" customHeight="1" x14ac:dyDescent="0.2">
      <c r="A14" s="13">
        <v>2</v>
      </c>
      <c r="B14" s="14" t="s">
        <v>13</v>
      </c>
      <c r="C14" s="29">
        <v>1</v>
      </c>
      <c r="D14" s="6">
        <v>220000</v>
      </c>
      <c r="E14" s="4">
        <f t="shared" ref="E14:E26" si="0">+C14*D14</f>
        <v>220000</v>
      </c>
    </row>
    <row r="15" spans="1:5" ht="30" customHeight="1" x14ac:dyDescent="0.2">
      <c r="A15" s="13">
        <v>3</v>
      </c>
      <c r="B15" s="14" t="s">
        <v>20</v>
      </c>
      <c r="C15" s="29">
        <v>1</v>
      </c>
      <c r="D15" s="6">
        <v>190000</v>
      </c>
      <c r="E15" s="4">
        <f t="shared" si="0"/>
        <v>190000</v>
      </c>
    </row>
    <row r="16" spans="1:5" ht="30" customHeight="1" x14ac:dyDescent="0.2">
      <c r="A16" s="13">
        <v>4</v>
      </c>
      <c r="B16" s="14" t="s">
        <v>14</v>
      </c>
      <c r="C16" s="29">
        <v>1</v>
      </c>
      <c r="D16" s="5">
        <v>190000</v>
      </c>
      <c r="E16" s="4">
        <f t="shared" si="0"/>
        <v>190000</v>
      </c>
    </row>
    <row r="17" spans="1:8" ht="30" customHeight="1" x14ac:dyDescent="0.2">
      <c r="A17" s="13">
        <v>5</v>
      </c>
      <c r="B17" s="14" t="s">
        <v>2</v>
      </c>
      <c r="C17" s="29">
        <v>1</v>
      </c>
      <c r="D17" s="5">
        <v>170000</v>
      </c>
      <c r="E17" s="4">
        <f t="shared" si="0"/>
        <v>170000</v>
      </c>
    </row>
    <row r="18" spans="1:8" ht="30" customHeight="1" x14ac:dyDescent="0.2">
      <c r="A18" s="13">
        <v>6</v>
      </c>
      <c r="B18" s="15" t="s">
        <v>39</v>
      </c>
      <c r="C18" s="29">
        <v>1</v>
      </c>
      <c r="D18" s="5">
        <v>135200</v>
      </c>
      <c r="E18" s="4">
        <f t="shared" si="0"/>
        <v>135200</v>
      </c>
    </row>
    <row r="19" spans="1:8" ht="30" customHeight="1" x14ac:dyDescent="0.2">
      <c r="A19" s="13">
        <v>7</v>
      </c>
      <c r="B19" s="15" t="s">
        <v>40</v>
      </c>
      <c r="C19" s="29">
        <v>1</v>
      </c>
      <c r="D19" s="5">
        <v>135200</v>
      </c>
      <c r="E19" s="4">
        <f t="shared" si="0"/>
        <v>135200</v>
      </c>
    </row>
    <row r="20" spans="1:8" ht="30" customHeight="1" x14ac:dyDescent="0.2">
      <c r="A20" s="13">
        <v>8</v>
      </c>
      <c r="B20" s="15" t="s">
        <v>3</v>
      </c>
      <c r="C20" s="29">
        <v>1</v>
      </c>
      <c r="D20" s="5">
        <v>135200</v>
      </c>
      <c r="E20" s="4">
        <f t="shared" si="0"/>
        <v>135200</v>
      </c>
    </row>
    <row r="21" spans="1:8" ht="30" customHeight="1" x14ac:dyDescent="0.2">
      <c r="A21" s="13">
        <v>9</v>
      </c>
      <c r="B21" s="15" t="s">
        <v>6</v>
      </c>
      <c r="C21" s="29">
        <v>1</v>
      </c>
      <c r="D21" s="5">
        <v>135200</v>
      </c>
      <c r="E21" s="4">
        <f t="shared" si="0"/>
        <v>135200</v>
      </c>
    </row>
    <row r="22" spans="1:8" ht="30" customHeight="1" x14ac:dyDescent="0.2">
      <c r="A22" s="13">
        <v>10</v>
      </c>
      <c r="B22" s="15" t="s">
        <v>17</v>
      </c>
      <c r="C22" s="29">
        <v>1</v>
      </c>
      <c r="D22" s="5">
        <v>135200</v>
      </c>
      <c r="E22" s="4">
        <f t="shared" si="0"/>
        <v>135200</v>
      </c>
    </row>
    <row r="23" spans="1:8" ht="30" customHeight="1" x14ac:dyDescent="0.2">
      <c r="A23" s="13">
        <v>11</v>
      </c>
      <c r="B23" s="15" t="s">
        <v>4</v>
      </c>
      <c r="C23" s="29">
        <v>1</v>
      </c>
      <c r="D23" s="5">
        <v>135200</v>
      </c>
      <c r="E23" s="4">
        <f t="shared" si="0"/>
        <v>135200</v>
      </c>
    </row>
    <row r="24" spans="1:8" ht="30" customHeight="1" x14ac:dyDescent="0.2">
      <c r="A24" s="13">
        <v>12</v>
      </c>
      <c r="B24" s="15" t="s">
        <v>37</v>
      </c>
      <c r="C24" s="29">
        <v>1</v>
      </c>
      <c r="D24" s="5">
        <v>135200</v>
      </c>
      <c r="E24" s="4">
        <f t="shared" si="0"/>
        <v>135200</v>
      </c>
    </row>
    <row r="25" spans="1:8" ht="30" customHeight="1" x14ac:dyDescent="0.2">
      <c r="A25" s="13">
        <v>13</v>
      </c>
      <c r="B25" s="15" t="s">
        <v>5</v>
      </c>
      <c r="C25" s="29">
        <v>3</v>
      </c>
      <c r="D25" s="5">
        <v>135200</v>
      </c>
      <c r="E25" s="4">
        <f t="shared" si="0"/>
        <v>405600</v>
      </c>
    </row>
    <row r="26" spans="1:8" ht="30" customHeight="1" x14ac:dyDescent="0.2">
      <c r="A26" s="13">
        <v>14</v>
      </c>
      <c r="B26" s="15" t="s">
        <v>12</v>
      </c>
      <c r="C26" s="29">
        <v>3</v>
      </c>
      <c r="D26" s="5">
        <v>135200</v>
      </c>
      <c r="E26" s="4">
        <f t="shared" si="0"/>
        <v>405600</v>
      </c>
    </row>
    <row r="27" spans="1:8" s="7" customFormat="1" ht="33.75" customHeight="1" x14ac:dyDescent="0.2">
      <c r="A27" s="16"/>
      <c r="B27" s="46" t="s">
        <v>16</v>
      </c>
      <c r="C27" s="30">
        <f>SUM(C13:C26)</f>
        <v>18</v>
      </c>
      <c r="D27" s="17"/>
      <c r="E27" s="2">
        <f>SUM(E13:E26)</f>
        <v>2877600</v>
      </c>
      <c r="G27" s="18"/>
      <c r="H27" s="19"/>
    </row>
    <row r="28" spans="1:8" x14ac:dyDescent="0.2">
      <c r="A28" s="20"/>
      <c r="B28" s="20"/>
      <c r="C28" s="21"/>
      <c r="D28" s="22"/>
      <c r="E28" s="22"/>
      <c r="G28" s="23"/>
      <c r="H28" s="24"/>
    </row>
    <row r="29" spans="1:8" s="7" customFormat="1" ht="59.25" customHeight="1" x14ac:dyDescent="0.2">
      <c r="A29" s="85" t="s">
        <v>24</v>
      </c>
      <c r="B29" s="85"/>
      <c r="C29" s="85"/>
      <c r="D29" s="85"/>
      <c r="E29" s="85"/>
      <c r="F29" s="19"/>
      <c r="G29" s="35"/>
      <c r="H29" s="19"/>
    </row>
    <row r="30" spans="1:8" s="48" customFormat="1" ht="107.25" customHeight="1" x14ac:dyDescent="0.3">
      <c r="B30" s="49" t="s">
        <v>21</v>
      </c>
      <c r="C30" s="84"/>
      <c r="D30" s="84"/>
      <c r="E30" s="50" t="s">
        <v>25</v>
      </c>
    </row>
    <row r="31" spans="1:8" s="7" customFormat="1" ht="25.5" customHeight="1" x14ac:dyDescent="0.2">
      <c r="A31" s="3"/>
      <c r="B31" s="3"/>
      <c r="C31" s="3"/>
      <c r="F31" s="35"/>
      <c r="G31" s="35"/>
    </row>
    <row r="32" spans="1:8" s="36" customFormat="1" ht="36.75" customHeight="1" x14ac:dyDescent="0.2">
      <c r="B32" s="37"/>
      <c r="C32" s="38"/>
      <c r="D32" s="39"/>
    </row>
    <row r="33" spans="2:14" s="36" customFormat="1" ht="20.25" customHeight="1" x14ac:dyDescent="0.2">
      <c r="B33" s="37"/>
      <c r="C33" s="38"/>
      <c r="D33" s="39"/>
    </row>
    <row r="34" spans="2:14" s="40" customFormat="1" ht="26.25" customHeight="1" x14ac:dyDescent="0.2"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</row>
    <row r="35" spans="2:14" s="40" customFormat="1" ht="12.75" customHeight="1" x14ac:dyDescent="0.2">
      <c r="B35" s="43"/>
      <c r="D35" s="47"/>
      <c r="E35" s="42"/>
      <c r="F35" s="42"/>
      <c r="G35" s="42"/>
      <c r="H35" s="42"/>
      <c r="I35" s="42"/>
      <c r="J35" s="42"/>
      <c r="K35" s="42"/>
      <c r="L35" s="42"/>
      <c r="M35" s="42"/>
      <c r="N35" s="42"/>
    </row>
    <row r="36" spans="2:14" s="40" customFormat="1" ht="27" customHeight="1" x14ac:dyDescent="0.2"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</row>
    <row r="37" spans="2:14" s="40" customFormat="1" ht="13.5" customHeight="1" x14ac:dyDescent="0.2">
      <c r="D37" s="47"/>
      <c r="E37" s="42"/>
      <c r="F37" s="42"/>
      <c r="G37" s="42"/>
      <c r="H37" s="42"/>
      <c r="I37" s="42"/>
      <c r="J37" s="42"/>
      <c r="K37" s="42"/>
      <c r="L37" s="42"/>
      <c r="M37" s="42"/>
      <c r="N37" s="42"/>
    </row>
    <row r="38" spans="2:14" s="40" customFormat="1" x14ac:dyDescent="0.2">
      <c r="B38" s="44"/>
      <c r="D38" s="45"/>
      <c r="E38" s="42"/>
      <c r="F38" s="42"/>
      <c r="G38" s="42"/>
      <c r="H38" s="42"/>
      <c r="I38" s="42"/>
      <c r="J38" s="42"/>
      <c r="K38" s="42"/>
      <c r="L38" s="42"/>
      <c r="M38" s="42"/>
      <c r="N38" s="42"/>
    </row>
    <row r="39" spans="2:14" x14ac:dyDescent="0.2">
      <c r="C39" s="1"/>
    </row>
    <row r="40" spans="2:14" x14ac:dyDescent="0.2">
      <c r="C40" s="1"/>
      <c r="D40" s="1"/>
    </row>
    <row r="41" spans="2:14" x14ac:dyDescent="0.2">
      <c r="C41" s="26"/>
      <c r="D41" s="1"/>
    </row>
  </sheetData>
  <mergeCells count="7">
    <mergeCell ref="C30:D30"/>
    <mergeCell ref="A29:E29"/>
    <mergeCell ref="A7:E7"/>
    <mergeCell ref="A8:E8"/>
    <mergeCell ref="D1:E1"/>
    <mergeCell ref="D2:E2"/>
    <mergeCell ref="D3:E3"/>
  </mergeCells>
  <pageMargins left="0.19" right="0.18" top="0.17" bottom="0.24" header="0.17" footer="0.2"/>
  <pageSetup paperSize="9" scale="86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29</xdr:row>
                <xdr:rowOff>0</xdr:rowOff>
              </from>
              <to>
                <xdr:col>4</xdr:col>
                <xdr:colOff>28575</xdr:colOff>
                <xdr:row>29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Hamematakan</vt:lpstr>
      <vt:lpstr>havelvac </vt:lpstr>
      <vt:lpstr>Hamematakan!Print_Area</vt:lpstr>
      <vt:lpstr>'havelvac '!Print_Area</vt:lpstr>
    </vt:vector>
  </TitlesOfParts>
  <Company>Armen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keywords>https://mul2.yerevan.am/tasks/2168297/oneclick?token=118f7837db892caf19737da8feaafe34</cp:keywords>
  <cp:lastModifiedBy>Lusine Petrosyan</cp:lastModifiedBy>
  <cp:lastPrinted>2025-04-16T06:08:12Z</cp:lastPrinted>
  <dcterms:created xsi:type="dcterms:W3CDTF">2001-09-02T08:43:23Z</dcterms:created>
  <dcterms:modified xsi:type="dcterms:W3CDTF">2025-05-12T14:24:52Z</dcterms:modified>
</cp:coreProperties>
</file>